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04C29A36-4259-419B-9931-C29858667509}" xr6:coauthVersionLast="47" xr6:coauthVersionMax="47" xr10:uidLastSave="{00000000-0000-0000-0000-000000000000}"/>
  <bookViews>
    <workbookView xWindow="-120" yWindow="-120" windowWidth="20730" windowHeight="11310" xr2:uid="{8C8CDBF3-CE13-4229-9D01-0262CC685AAE}"/>
  </bookViews>
  <sheets>
    <sheet name="Presupues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<sst xmlns="http://schemas.openxmlformats.org/spreadsheetml/2006/main" count="41" uniqueCount="35">
  <si>
    <t>Concepto</t>
  </si>
  <si>
    <t>Descripción</t>
  </si>
  <si>
    <t>Cantidad</t>
  </si>
  <si>
    <t>Costo Unitario (COP)</t>
  </si>
  <si>
    <t>Costo Total (COP)</t>
  </si>
  <si>
    <t>Insumos de limpieza</t>
  </si>
  <si>
    <t>Alcohol isopropílico + paños sin pelusa</t>
  </si>
  <si>
    <t>2 kit/20L + paños 100und</t>
  </si>
  <si>
    <t>Agua destilada</t>
  </si>
  <si>
    <t>Para limpieza y verificación</t>
  </si>
  <si>
    <t>20 L</t>
  </si>
  <si>
    <t>Material de laboratorio menor</t>
  </si>
  <si>
    <t>Vasos, recipientes, elementos auxiliares</t>
  </si>
  <si>
    <t>1 set</t>
  </si>
  <si>
    <t>Papelería</t>
  </si>
  <si>
    <t>Hojas, bolígrafos, marcadores, resaltadores,</t>
  </si>
  <si>
    <t>Servicio de internet</t>
  </si>
  <si>
    <t>Revisión documental</t>
  </si>
  <si>
    <t>5 meses</t>
  </si>
  <si>
    <t>Impresora laser</t>
  </si>
  <si>
    <t>Imprimir documentación</t>
  </si>
  <si>
    <t>Alquiler de laboratorio</t>
  </si>
  <si>
    <t>Hacer pruebas in situ</t>
  </si>
  <si>
    <t>Transporte</t>
  </si>
  <si>
    <t>Casa a laboratorio, laboratorio casa</t>
  </si>
  <si>
    <t>Gastos de energía, agua y gas</t>
  </si>
  <si>
    <t>Luz del laboratorio, agua y gas</t>
  </si>
  <si>
    <t>Equipo de baño de maría</t>
  </si>
  <si>
    <t>Calentar la melaza a 40°C</t>
  </si>
  <si>
    <t>Honorarios Andrés Manjarres</t>
  </si>
  <si>
    <t>Pago por el trabajo realizado</t>
  </si>
  <si>
    <t>Refractómetro</t>
  </si>
  <si>
    <t>Determinar los grados brix</t>
  </si>
  <si>
    <t>Honorario Jorge</t>
  </si>
  <si>
    <t>TOTAL,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</si>
</sst>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6" fontId="1" fillId="0" borderId="1" xfId="0" applyNumberFormat="1" applyFont="1" applyBorder="1" applyAlignment="1">
      <alignment horizontal="center" vertical="center" wrapText="1"/>
    </xf>
    <xf numFmtId="6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65698-23C4-492C-A842-AC15153A1ED7}">
  <dimension ref="B5:F19"/>
  <sheetViews>
    <sheetView showGridLines="0" tabSelected="1" workbookViewId="0">
      <selection activeCell="F20" sqref="F20"/>
    </sheetView>
  </sheetViews>
  <sheetFormatPr baseColWidth="10" defaultRowHeight="15" x14ac:dyDescent="0.25"/>
  <cols>
    <col min="2" max="6" width="19.28515625" customWidth="1"/>
  </cols>
  <sheetData>
    <row r="5" spans="2:6" ht="31.5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2:6" ht="31.5" x14ac:dyDescent="0.25">
      <c r="B6" s="1" t="s">
        <v>5</v>
      </c>
      <c r="C6" s="2" t="s">
        <v>6</v>
      </c>
      <c r="D6" s="2" t="s">
        <v>7</v>
      </c>
      <c r="E6" s="3">
        <v>870000</v>
      </c>
      <c r="F6" s="3">
        <v>1740000</v>
      </c>
    </row>
    <row r="7" spans="2:6" ht="31.5" x14ac:dyDescent="0.25">
      <c r="B7" s="1" t="s">
        <v>8</v>
      </c>
      <c r="C7" s="2" t="s">
        <v>9</v>
      </c>
      <c r="D7" s="2" t="s">
        <v>10</v>
      </c>
      <c r="E7" s="3">
        <v>160000</v>
      </c>
      <c r="F7" s="3">
        <v>160000</v>
      </c>
    </row>
    <row r="8" spans="2:6" ht="31.5" x14ac:dyDescent="0.25">
      <c r="B8" s="1" t="s">
        <v>11</v>
      </c>
      <c r="C8" s="2" t="s">
        <v>12</v>
      </c>
      <c r="D8" s="2" t="s">
        <v>13</v>
      </c>
      <c r="E8" s="3">
        <v>370000</v>
      </c>
      <c r="F8" s="3">
        <v>370000</v>
      </c>
    </row>
    <row r="9" spans="2:6" ht="31.5" customHeight="1" x14ac:dyDescent="0.25">
      <c r="B9" s="7" t="s">
        <v>14</v>
      </c>
      <c r="C9" s="8" t="s">
        <v>15</v>
      </c>
      <c r="D9" s="8">
        <v>1</v>
      </c>
      <c r="E9" s="6">
        <v>400000</v>
      </c>
      <c r="F9" s="6">
        <v>400000</v>
      </c>
    </row>
    <row r="10" spans="2:6" ht="31.5" x14ac:dyDescent="0.25">
      <c r="B10" s="1" t="s">
        <v>16</v>
      </c>
      <c r="C10" s="2" t="s">
        <v>17</v>
      </c>
      <c r="D10" s="2" t="s">
        <v>18</v>
      </c>
      <c r="E10" s="3">
        <v>120000</v>
      </c>
      <c r="F10" s="3">
        <v>600000</v>
      </c>
    </row>
    <row r="11" spans="2:6" ht="31.5" x14ac:dyDescent="0.25">
      <c r="B11" s="1" t="s">
        <v>19</v>
      </c>
      <c r="C11" s="2" t="s">
        <v>20</v>
      </c>
      <c r="D11" s="2">
        <v>1</v>
      </c>
      <c r="E11" s="3">
        <v>1245690</v>
      </c>
      <c r="F11" s="3">
        <v>1245690</v>
      </c>
    </row>
    <row r="12" spans="2:6" ht="31.5" x14ac:dyDescent="0.25">
      <c r="B12" s="1" t="s">
        <v>21</v>
      </c>
      <c r="C12" s="2" t="s">
        <v>22</v>
      </c>
      <c r="D12" s="2" t="s">
        <v>18</v>
      </c>
      <c r="E12" s="3">
        <v>1700000</v>
      </c>
      <c r="F12" s="3">
        <v>8500000</v>
      </c>
    </row>
    <row r="13" spans="2:6" ht="31.5" x14ac:dyDescent="0.25">
      <c r="B13" s="1" t="s">
        <v>23</v>
      </c>
      <c r="C13" s="2" t="s">
        <v>24</v>
      </c>
      <c r="D13" s="2" t="s">
        <v>18</v>
      </c>
      <c r="E13" s="3">
        <v>21500</v>
      </c>
      <c r="F13" s="3">
        <v>2580000</v>
      </c>
    </row>
    <row r="14" spans="2:6" ht="31.5" x14ac:dyDescent="0.25">
      <c r="B14" s="1" t="s">
        <v>25</v>
      </c>
      <c r="C14" s="2" t="s">
        <v>26</v>
      </c>
      <c r="D14" s="2" t="s">
        <v>18</v>
      </c>
      <c r="E14" s="3">
        <v>400000</v>
      </c>
      <c r="F14" s="3">
        <v>2000000</v>
      </c>
    </row>
    <row r="15" spans="2:6" ht="31.5" x14ac:dyDescent="0.25">
      <c r="B15" s="1" t="s">
        <v>27</v>
      </c>
      <c r="C15" s="2" t="s">
        <v>28</v>
      </c>
      <c r="D15" s="2">
        <v>1</v>
      </c>
      <c r="E15" s="3">
        <v>5231700</v>
      </c>
      <c r="F15" s="3">
        <v>5231700</v>
      </c>
    </row>
    <row r="16" spans="2:6" ht="31.5" x14ac:dyDescent="0.25">
      <c r="B16" s="1" t="s">
        <v>29</v>
      </c>
      <c r="C16" s="2" t="s">
        <v>30</v>
      </c>
      <c r="D16" s="2" t="s">
        <v>18</v>
      </c>
      <c r="E16" s="3">
        <v>5500000</v>
      </c>
      <c r="F16" s="3">
        <v>27500000</v>
      </c>
    </row>
    <row r="17" spans="2:6" ht="31.5" x14ac:dyDescent="0.25">
      <c r="B17" s="1" t="s">
        <v>31</v>
      </c>
      <c r="C17" s="2" t="s">
        <v>32</v>
      </c>
      <c r="D17" s="2">
        <v>1</v>
      </c>
      <c r="E17" s="3">
        <v>7780950</v>
      </c>
      <c r="F17" s="3">
        <v>7780950</v>
      </c>
    </row>
    <row r="18" spans="2:6" ht="31.5" x14ac:dyDescent="0.25">
      <c r="B18" s="1" t="s">
        <v>33</v>
      </c>
      <c r="C18" s="2" t="s">
        <v>30</v>
      </c>
      <c r="D18" s="2" t="s">
        <v>18</v>
      </c>
      <c r="E18" s="3">
        <v>5500000</v>
      </c>
      <c r="F18" s="3">
        <v>27500000</v>
      </c>
    </row>
    <row r="19" spans="2:6" ht="15.75" x14ac:dyDescent="0.25">
      <c r="B19" s="4" t="s">
        <v>34</v>
      </c>
      <c r="C19" s="4"/>
      <c r="D19" s="4"/>
      <c r="E19" s="4"/>
      <c r="F19" s="5">
        <f>SUM(F6:F18)</f>
        <v>85608340</v>
      </c>
    </row>
  </sheetData>
  <mergeCells count="1">
    <mergeCell ref="B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EYMAR DELGADO PEREZ</dc:creator>
  <cp:lastModifiedBy>JORGE EYMAR DELGADO PEREZ</cp:lastModifiedBy>
  <dcterms:created xsi:type="dcterms:W3CDTF">2026-04-21T19:37:27Z</dcterms:created>
  <dcterms:modified xsi:type="dcterms:W3CDTF">2026-04-21T22:06:54Z</dcterms:modified>
</cp:coreProperties>
</file>